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Бюджет!$A$8:$H$71</definedName>
    <definedName name="LAST_CELL" localSheetId="0">Бюджет!#REF!</definedName>
    <definedName name="_xlnm.Print_Titles" localSheetId="0">Бюджет!$7:$8</definedName>
  </definedNames>
  <calcPr calcId="145621"/>
</workbook>
</file>

<file path=xl/calcChain.xml><?xml version="1.0" encoding="utf-8"?>
<calcChain xmlns="http://schemas.openxmlformats.org/spreadsheetml/2006/main">
  <c r="E46" i="1" l="1"/>
  <c r="H70" i="1"/>
  <c r="H69" i="1"/>
  <c r="H68" i="1"/>
  <c r="H67" i="1"/>
  <c r="H66" i="1"/>
  <c r="H65" i="1"/>
  <c r="H64" i="1"/>
  <c r="H62" i="1"/>
  <c r="H61" i="1"/>
  <c r="H60" i="1"/>
  <c r="H59" i="1"/>
  <c r="H58" i="1"/>
  <c r="H57" i="1"/>
  <c r="H56" i="1"/>
  <c r="H54" i="1"/>
  <c r="H53" i="1"/>
  <c r="H52" i="1"/>
  <c r="H51" i="1"/>
  <c r="H50" i="1"/>
  <c r="H49" i="1"/>
  <c r="H48" i="1"/>
  <c r="H47" i="1"/>
  <c r="H45" i="1"/>
  <c r="H44" i="1"/>
  <c r="H43" i="1"/>
  <c r="H42" i="1"/>
  <c r="H41" i="1"/>
  <c r="H40" i="1"/>
  <c r="H39" i="1"/>
  <c r="H37" i="1"/>
  <c r="H36" i="1"/>
  <c r="H35" i="1"/>
  <c r="H34" i="1"/>
  <c r="H33" i="1"/>
  <c r="H32" i="1"/>
  <c r="H31" i="1"/>
  <c r="H30" i="1"/>
  <c r="H29" i="1"/>
  <c r="H28" i="1"/>
  <c r="H26" i="1"/>
  <c r="H25" i="1"/>
  <c r="H24" i="1"/>
  <c r="H23" i="1"/>
  <c r="H22" i="1"/>
  <c r="H21" i="1"/>
  <c r="H20" i="1"/>
  <c r="H18" i="1"/>
  <c r="H17" i="1"/>
  <c r="H16" i="1"/>
  <c r="H15" i="1"/>
  <c r="H14" i="1"/>
  <c r="H13" i="1"/>
  <c r="H12" i="1"/>
  <c r="H11" i="1"/>
  <c r="E63" i="1"/>
  <c r="E55" i="1"/>
  <c r="E38" i="1"/>
  <c r="E27" i="1"/>
  <c r="E19" i="1"/>
  <c r="E10" i="1"/>
  <c r="G63" i="1"/>
  <c r="F63" i="1"/>
  <c r="G55" i="1"/>
  <c r="F55" i="1"/>
  <c r="G46" i="1"/>
  <c r="F46" i="1"/>
  <c r="G38" i="1"/>
  <c r="F38" i="1"/>
  <c r="G27" i="1"/>
  <c r="F27" i="1"/>
  <c r="G19" i="1"/>
  <c r="F19" i="1"/>
  <c r="G10" i="1"/>
  <c r="F10" i="1"/>
  <c r="H10" i="1" l="1"/>
  <c r="H38" i="1"/>
  <c r="H46" i="1"/>
  <c r="H55" i="1"/>
  <c r="H63" i="1"/>
  <c r="H19" i="1"/>
  <c r="H27" i="1"/>
  <c r="F71" i="1"/>
  <c r="G71" i="1"/>
  <c r="E71" i="1"/>
  <c r="H71" i="1" l="1"/>
</calcChain>
</file>

<file path=xl/sharedStrings.xml><?xml version="1.0" encoding="utf-8"?>
<sst xmlns="http://schemas.openxmlformats.org/spreadsheetml/2006/main" count="142" uniqueCount="51">
  <si>
    <t>Администрация Холмогорского сельсовета</t>
  </si>
  <si>
    <t>0110051470</t>
  </si>
  <si>
    <t>0710073930</t>
  </si>
  <si>
    <t>0710074920</t>
  </si>
  <si>
    <t>0810074120</t>
  </si>
  <si>
    <t>8420010210</t>
  </si>
  <si>
    <t>8420051180</t>
  </si>
  <si>
    <t>8420075140</t>
  </si>
  <si>
    <t>администрация Березовского сельсовета</t>
  </si>
  <si>
    <t>0690075710</t>
  </si>
  <si>
    <t>0910076010</t>
  </si>
  <si>
    <t>администрация Ивановского сельсовета</t>
  </si>
  <si>
    <t>0690077410</t>
  </si>
  <si>
    <t>администрация Новоалтатского сельсовета</t>
  </si>
  <si>
    <t>0110074490</t>
  </si>
  <si>
    <t>администрация Парнинского сельсовета</t>
  </si>
  <si>
    <t>администрация Родниковского сельсовета</t>
  </si>
  <si>
    <t>администрация Шушенского сельсовета</t>
  </si>
  <si>
    <t>Итого</t>
  </si>
  <si>
    <t>ИТОГО</t>
  </si>
  <si>
    <t>2</t>
  </si>
  <si>
    <t>3</t>
  </si>
  <si>
    <t>4</t>
  </si>
  <si>
    <t>5</t>
  </si>
  <si>
    <t>6</t>
  </si>
  <si>
    <t>7</t>
  </si>
  <si>
    <t>8</t>
  </si>
  <si>
    <t>Приложение 7</t>
  </si>
  <si>
    <t>к Решению районного Совета  депутатов</t>
  </si>
  <si>
    <t>рублей</t>
  </si>
  <si>
    <t>№ строки</t>
  </si>
  <si>
    <t>Наименование поселения</t>
  </si>
  <si>
    <t>Наименование субвенции, субсидии</t>
  </si>
  <si>
    <t>Сумма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</si>
  <si>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</si>
  <si>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</si>
  <si>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</si>
  <si>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</si>
  <si>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>Межбюджетные трансферты целевого характера, предоставленные бюджетам поселений за счет средств краевого бюджета в 2016 году</t>
  </si>
  <si>
    <t xml:space="preserve">Расходы по капитальному ремонту, реконструкции, находящихся в муниципальной собственности объектов коммунальной инфрастрктуры,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обрудования, спецтехники для обеспечения функционирования систем теплоснабжения, электроснабжения, водоснабжения, водоотведения и очистки сточных вод </t>
  </si>
  <si>
    <t xml:space="preserve">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</t>
  </si>
  <si>
    <t>Обустройство пешеходных переходов и нанесение дорожной разметки на автомобильных дорогах общего пользования местного значения за счет средств краевого бюджета</t>
  </si>
  <si>
    <t xml:space="preserve">Обеспечение первичных мер пожарной безопасности за счет средств краевого бюджета </t>
  </si>
  <si>
    <t xml:space="preserve">Выравнивание бюджетной обеспеченности  за счет средств субвенции из краевого бюджета </t>
  </si>
  <si>
    <t xml:space="preserve"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</t>
  </si>
  <si>
    <t xml:space="preserve">Субвенции на осуществление первичного воинского учета на территориях, где отсутствуют военные комиссариаты за счет средств краевого бюджета </t>
  </si>
  <si>
    <t>Субвенции на выполнение государственных полномочий по созданию и обеспечению деятельности административных комиссий за счет средств краевого бюджета</t>
  </si>
  <si>
    <t>Государственная поддержка муниципальтных учреждений культуры  за счет средств федерального бюджета.</t>
  </si>
  <si>
    <t>Государственная поддержка комплексного развития муниципальных учреждений культуры и образовательных организаций в области культуры за счет средств краевого бюджета</t>
  </si>
  <si>
    <t xml:space="preserve">На реализацию проектов по благоустройству территорий поселений за счет средств краевого бюджета </t>
  </si>
  <si>
    <t>от   27.04.2017 года № 14/139р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</si>
</sst>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/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wrapText="1"/>
    </xf>
    <xf numFmtId="49" fontId="1" fillId="0" borderId="1" xfId="0" applyNumberFormat="1" applyFont="1" applyBorder="1" applyAlignment="1" applyProtection="1">
      <alignment horizontal="center" vertical="top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 vertical="top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 wrapText="1"/>
    </xf>
    <xf numFmtId="4" fontId="1" fillId="0" borderId="1" xfId="0" applyNumberFormat="1" applyFont="1" applyBorder="1" applyAlignment="1" applyProtection="1">
      <alignment horizontal="right"/>
    </xf>
    <xf numFmtId="0" fontId="2" fillId="0" borderId="0" xfId="0" applyFont="1" applyAlignment="1"/>
    <xf numFmtId="0" fontId="1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10" fontId="1" fillId="0" borderId="1" xfId="0" applyNumberFormat="1" applyFont="1" applyBorder="1" applyAlignment="1" applyProtection="1">
      <alignment horizontal="right" vertical="center" wrapText="1"/>
    </xf>
    <xf numFmtId="10" fontId="2" fillId="0" borderId="1" xfId="0" applyNumberFormat="1" applyFont="1" applyBorder="1" applyAlignment="1" applyProtection="1">
      <alignment horizontal="right" vertical="center" wrapText="1"/>
    </xf>
    <xf numFmtId="10" fontId="1" fillId="0" borderId="1" xfId="0" applyNumberFormat="1" applyFont="1" applyBorder="1" applyAlignment="1" applyProtection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71"/>
  <sheetViews>
    <sheetView showGridLines="0" tabSelected="1" view="pageBreakPreview" zoomScale="60" zoomScaleNormal="80" workbookViewId="0">
      <pane xSplit="8" ySplit="9" topLeftCell="I10" activePane="bottomRight" state="frozen"/>
      <selection pane="topRight" activeCell="I1" sqref="I1"/>
      <selection pane="bottomLeft" activeCell="A10" sqref="A10"/>
      <selection pane="bottomRight" activeCell="F3" sqref="F3"/>
    </sheetView>
  </sheetViews>
  <sheetFormatPr defaultRowHeight="12.75" customHeight="1" outlineLevelRow="1" x14ac:dyDescent="0.25"/>
  <cols>
    <col min="1" max="1" width="9.140625" style="34"/>
    <col min="2" max="2" width="20.140625" style="5" customWidth="1"/>
    <col min="3" max="3" width="20.7109375" style="4" hidden="1" customWidth="1"/>
    <col min="4" max="4" width="84.42578125" style="28" customWidth="1"/>
    <col min="5" max="5" width="18.140625" style="25" customWidth="1"/>
    <col min="6" max="7" width="16.85546875" style="4" customWidth="1"/>
    <col min="8" max="8" width="15.42578125" style="4" customWidth="1"/>
    <col min="9" max="10" width="9.140625" style="4" customWidth="1"/>
    <col min="11" max="16384" width="9.140625" style="4"/>
  </cols>
  <sheetData>
    <row r="1" spans="1:8" s="1" customFormat="1" ht="15.75" x14ac:dyDescent="0.25">
      <c r="A1" s="33"/>
      <c r="B1" s="2"/>
      <c r="C1" s="3"/>
      <c r="D1" s="26"/>
      <c r="E1" s="3"/>
      <c r="F1" s="3" t="s">
        <v>27</v>
      </c>
    </row>
    <row r="2" spans="1:8" ht="15.75" x14ac:dyDescent="0.25">
      <c r="C2" s="6"/>
      <c r="D2" s="10"/>
      <c r="E2" s="6"/>
      <c r="F2" s="37" t="s">
        <v>28</v>
      </c>
      <c r="G2" s="37"/>
    </row>
    <row r="3" spans="1:8" ht="15.75" x14ac:dyDescent="0.25">
      <c r="C3" s="7"/>
      <c r="D3" s="27"/>
      <c r="E3" s="7"/>
      <c r="F3" s="7" t="s">
        <v>50</v>
      </c>
    </row>
    <row r="4" spans="1:8" ht="15.75" x14ac:dyDescent="0.25">
      <c r="B4" s="38"/>
      <c r="C4" s="38"/>
      <c r="D4" s="38"/>
      <c r="E4" s="8"/>
      <c r="F4" s="8"/>
      <c r="G4" s="8"/>
    </row>
    <row r="5" spans="1:8" s="1" customFormat="1" ht="15.75" x14ac:dyDescent="0.25">
      <c r="A5" s="33"/>
      <c r="B5" s="39" t="s">
        <v>38</v>
      </c>
      <c r="C5" s="39"/>
      <c r="D5" s="39"/>
      <c r="E5" s="39"/>
      <c r="F5" s="39"/>
      <c r="G5" s="39"/>
    </row>
    <row r="6" spans="1:8" ht="15.75" x14ac:dyDescent="0.25">
      <c r="B6" s="9"/>
      <c r="C6" s="10"/>
      <c r="D6" s="11"/>
      <c r="E6" s="11"/>
      <c r="F6" s="11"/>
      <c r="H6" s="11" t="s">
        <v>29</v>
      </c>
    </row>
    <row r="7" spans="1:8" ht="15.75" x14ac:dyDescent="0.25">
      <c r="A7" s="35" t="s">
        <v>30</v>
      </c>
      <c r="B7" s="40" t="s">
        <v>31</v>
      </c>
      <c r="C7" s="35" t="s">
        <v>32</v>
      </c>
      <c r="D7" s="35" t="s">
        <v>33</v>
      </c>
      <c r="E7" s="35" t="s">
        <v>34</v>
      </c>
      <c r="F7" s="35" t="s">
        <v>35</v>
      </c>
      <c r="G7" s="35" t="s">
        <v>36</v>
      </c>
      <c r="H7" s="35" t="s">
        <v>37</v>
      </c>
    </row>
    <row r="8" spans="1:8" ht="75.75" customHeight="1" x14ac:dyDescent="0.25">
      <c r="A8" s="35"/>
      <c r="B8" s="41"/>
      <c r="C8" s="35"/>
      <c r="D8" s="35"/>
      <c r="E8" s="35"/>
      <c r="F8" s="35"/>
      <c r="G8" s="35"/>
      <c r="H8" s="35"/>
    </row>
    <row r="9" spans="1:8" ht="15.75" x14ac:dyDescent="0.25">
      <c r="A9" s="32">
        <v>1</v>
      </c>
      <c r="B9" s="12" t="s">
        <v>20</v>
      </c>
      <c r="C9" s="13" t="s">
        <v>21</v>
      </c>
      <c r="D9" s="13" t="s">
        <v>22</v>
      </c>
      <c r="E9" s="14" t="s">
        <v>23</v>
      </c>
      <c r="F9" s="13" t="s">
        <v>24</v>
      </c>
      <c r="G9" s="13" t="s">
        <v>25</v>
      </c>
      <c r="H9" s="13" t="s">
        <v>26</v>
      </c>
    </row>
    <row r="10" spans="1:8" ht="15.75" x14ac:dyDescent="0.25">
      <c r="A10" s="32">
        <v>1</v>
      </c>
      <c r="B10" s="36" t="s">
        <v>8</v>
      </c>
      <c r="C10" s="13"/>
      <c r="D10" s="19" t="s">
        <v>18</v>
      </c>
      <c r="E10" s="15">
        <f>SUM(E11:E18)</f>
        <v>10757052.82</v>
      </c>
      <c r="F10" s="15">
        <f>SUM(F11:F18)</f>
        <v>10757052.82</v>
      </c>
      <c r="G10" s="15">
        <f>SUM(G11:G18)</f>
        <v>10749452.82</v>
      </c>
      <c r="H10" s="29">
        <f>G10/F10</f>
        <v>0.99929348678237684</v>
      </c>
    </row>
    <row r="11" spans="1:8" ht="110.25" outlineLevel="1" x14ac:dyDescent="0.25">
      <c r="A11" s="32">
        <v>2</v>
      </c>
      <c r="B11" s="36"/>
      <c r="C11" s="16" t="s">
        <v>9</v>
      </c>
      <c r="D11" s="17" t="s">
        <v>39</v>
      </c>
      <c r="E11" s="18">
        <v>2967359</v>
      </c>
      <c r="F11" s="18">
        <v>2967359</v>
      </c>
      <c r="G11" s="18">
        <v>2967359</v>
      </c>
      <c r="H11" s="30">
        <f t="shared" ref="H11:H71" si="0">G11/F11</f>
        <v>1</v>
      </c>
    </row>
    <row r="12" spans="1:8" ht="47.25" outlineLevel="1" x14ac:dyDescent="0.25">
      <c r="A12" s="32">
        <v>3</v>
      </c>
      <c r="B12" s="36"/>
      <c r="C12" s="16" t="s">
        <v>2</v>
      </c>
      <c r="D12" s="17" t="s">
        <v>40</v>
      </c>
      <c r="E12" s="18">
        <v>1745671.82</v>
      </c>
      <c r="F12" s="18">
        <v>1745671.82</v>
      </c>
      <c r="G12" s="18">
        <v>1745671.82</v>
      </c>
      <c r="H12" s="30">
        <f t="shared" si="0"/>
        <v>1</v>
      </c>
    </row>
    <row r="13" spans="1:8" ht="47.25" outlineLevel="1" x14ac:dyDescent="0.25">
      <c r="A13" s="32">
        <v>4</v>
      </c>
      <c r="B13" s="36"/>
      <c r="C13" s="16" t="s">
        <v>3</v>
      </c>
      <c r="D13" s="17" t="s">
        <v>41</v>
      </c>
      <c r="E13" s="18">
        <v>38800</v>
      </c>
      <c r="F13" s="18">
        <v>38800</v>
      </c>
      <c r="G13" s="18">
        <v>38800</v>
      </c>
      <c r="H13" s="30">
        <f t="shared" si="0"/>
        <v>1</v>
      </c>
    </row>
    <row r="14" spans="1:8" ht="31.5" outlineLevel="1" x14ac:dyDescent="0.25">
      <c r="A14" s="32">
        <v>5</v>
      </c>
      <c r="B14" s="36"/>
      <c r="C14" s="16" t="s">
        <v>4</v>
      </c>
      <c r="D14" s="17" t="s">
        <v>42</v>
      </c>
      <c r="E14" s="18">
        <v>53155</v>
      </c>
      <c r="F14" s="18">
        <v>53155</v>
      </c>
      <c r="G14" s="18">
        <v>53155</v>
      </c>
      <c r="H14" s="30">
        <f t="shared" si="0"/>
        <v>1</v>
      </c>
    </row>
    <row r="15" spans="1:8" ht="31.5" outlineLevel="1" x14ac:dyDescent="0.25">
      <c r="A15" s="32">
        <v>6</v>
      </c>
      <c r="B15" s="36"/>
      <c r="C15" s="16" t="s">
        <v>10</v>
      </c>
      <c r="D15" s="17" t="s">
        <v>43</v>
      </c>
      <c r="E15" s="18">
        <v>5620700</v>
      </c>
      <c r="F15" s="18">
        <v>5620700</v>
      </c>
      <c r="G15" s="18">
        <v>5620700</v>
      </c>
      <c r="H15" s="30">
        <f t="shared" si="0"/>
        <v>1</v>
      </c>
    </row>
    <row r="16" spans="1:8" ht="47.25" outlineLevel="1" x14ac:dyDescent="0.25">
      <c r="A16" s="32">
        <v>7</v>
      </c>
      <c r="B16" s="36"/>
      <c r="C16" s="16" t="s">
        <v>5</v>
      </c>
      <c r="D16" s="17" t="s">
        <v>44</v>
      </c>
      <c r="E16" s="18">
        <v>59493</v>
      </c>
      <c r="F16" s="18">
        <v>59493</v>
      </c>
      <c r="G16" s="18">
        <v>59493</v>
      </c>
      <c r="H16" s="30">
        <f t="shared" si="0"/>
        <v>1</v>
      </c>
    </row>
    <row r="17" spans="1:8" ht="31.5" outlineLevel="1" x14ac:dyDescent="0.25">
      <c r="A17" s="32">
        <v>8</v>
      </c>
      <c r="B17" s="36"/>
      <c r="C17" s="16" t="s">
        <v>6</v>
      </c>
      <c r="D17" s="17" t="s">
        <v>45</v>
      </c>
      <c r="E17" s="18">
        <v>264274</v>
      </c>
      <c r="F17" s="18">
        <v>264274</v>
      </c>
      <c r="G17" s="18">
        <v>264274</v>
      </c>
      <c r="H17" s="30">
        <f t="shared" si="0"/>
        <v>1</v>
      </c>
    </row>
    <row r="18" spans="1:8" ht="47.25" outlineLevel="1" x14ac:dyDescent="0.25">
      <c r="A18" s="32">
        <v>9</v>
      </c>
      <c r="B18" s="36"/>
      <c r="C18" s="16" t="s">
        <v>7</v>
      </c>
      <c r="D18" s="17" t="s">
        <v>46</v>
      </c>
      <c r="E18" s="18">
        <v>7600</v>
      </c>
      <c r="F18" s="18">
        <v>7600</v>
      </c>
      <c r="G18" s="18">
        <v>0</v>
      </c>
      <c r="H18" s="30">
        <f t="shared" si="0"/>
        <v>0</v>
      </c>
    </row>
    <row r="19" spans="1:8" ht="15.75" x14ac:dyDescent="0.25">
      <c r="A19" s="32">
        <v>10</v>
      </c>
      <c r="B19" s="36" t="s">
        <v>11</v>
      </c>
      <c r="C19" s="13"/>
      <c r="D19" s="19" t="s">
        <v>18</v>
      </c>
      <c r="E19" s="15">
        <f>SUM(E20:E26)</f>
        <v>6789257</v>
      </c>
      <c r="F19" s="15">
        <f>SUM(F20:F26)</f>
        <v>6789257</v>
      </c>
      <c r="G19" s="15">
        <f>SUM(G20:G26)</f>
        <v>6789257</v>
      </c>
      <c r="H19" s="29">
        <f t="shared" si="0"/>
        <v>1</v>
      </c>
    </row>
    <row r="20" spans="1:8" ht="31.5" outlineLevel="1" x14ac:dyDescent="0.25">
      <c r="A20" s="32">
        <v>11</v>
      </c>
      <c r="B20" s="36"/>
      <c r="C20" s="16" t="s">
        <v>12</v>
      </c>
      <c r="D20" s="17" t="s">
        <v>49</v>
      </c>
      <c r="E20" s="18">
        <v>187100</v>
      </c>
      <c r="F20" s="18">
        <v>187100</v>
      </c>
      <c r="G20" s="18">
        <v>187100</v>
      </c>
      <c r="H20" s="30">
        <f t="shared" si="0"/>
        <v>1</v>
      </c>
    </row>
    <row r="21" spans="1:8" ht="47.25" outlineLevel="1" x14ac:dyDescent="0.25">
      <c r="A21" s="32">
        <v>12</v>
      </c>
      <c r="B21" s="36"/>
      <c r="C21" s="16" t="s">
        <v>2</v>
      </c>
      <c r="D21" s="17" t="s">
        <v>40</v>
      </c>
      <c r="E21" s="18">
        <v>1538321</v>
      </c>
      <c r="F21" s="18">
        <v>1538321</v>
      </c>
      <c r="G21" s="18">
        <v>1538321</v>
      </c>
      <c r="H21" s="30">
        <f t="shared" si="0"/>
        <v>1</v>
      </c>
    </row>
    <row r="22" spans="1:8" ht="31.5" outlineLevel="1" x14ac:dyDescent="0.25">
      <c r="A22" s="32">
        <v>13</v>
      </c>
      <c r="B22" s="36"/>
      <c r="C22" s="16" t="s">
        <v>4</v>
      </c>
      <c r="D22" s="17" t="s">
        <v>42</v>
      </c>
      <c r="E22" s="18">
        <v>37128</v>
      </c>
      <c r="F22" s="18">
        <v>37128</v>
      </c>
      <c r="G22" s="18">
        <v>37128</v>
      </c>
      <c r="H22" s="30">
        <f t="shared" si="0"/>
        <v>1</v>
      </c>
    </row>
    <row r="23" spans="1:8" ht="31.5" outlineLevel="1" x14ac:dyDescent="0.25">
      <c r="A23" s="32">
        <v>14</v>
      </c>
      <c r="B23" s="36"/>
      <c r="C23" s="16" t="s">
        <v>10</v>
      </c>
      <c r="D23" s="17" t="s">
        <v>43</v>
      </c>
      <c r="E23" s="18">
        <v>4874500</v>
      </c>
      <c r="F23" s="18">
        <v>4874500</v>
      </c>
      <c r="G23" s="18">
        <v>4874500</v>
      </c>
      <c r="H23" s="30">
        <f t="shared" si="0"/>
        <v>1</v>
      </c>
    </row>
    <row r="24" spans="1:8" ht="47.25" outlineLevel="1" x14ac:dyDescent="0.25">
      <c r="A24" s="32">
        <v>15</v>
      </c>
      <c r="B24" s="36"/>
      <c r="C24" s="16" t="s">
        <v>5</v>
      </c>
      <c r="D24" s="17" t="s">
        <v>44</v>
      </c>
      <c r="E24" s="18">
        <v>41218</v>
      </c>
      <c r="F24" s="18">
        <v>41218</v>
      </c>
      <c r="G24" s="18">
        <v>41218</v>
      </c>
      <c r="H24" s="30">
        <f t="shared" si="0"/>
        <v>1</v>
      </c>
    </row>
    <row r="25" spans="1:8" ht="31.5" outlineLevel="1" x14ac:dyDescent="0.25">
      <c r="A25" s="32">
        <v>16</v>
      </c>
      <c r="B25" s="36"/>
      <c r="C25" s="16" t="s">
        <v>6</v>
      </c>
      <c r="D25" s="17" t="s">
        <v>45</v>
      </c>
      <c r="E25" s="18">
        <v>105690</v>
      </c>
      <c r="F25" s="18">
        <v>105690</v>
      </c>
      <c r="G25" s="18">
        <v>105690</v>
      </c>
      <c r="H25" s="30">
        <f t="shared" si="0"/>
        <v>1</v>
      </c>
    </row>
    <row r="26" spans="1:8" ht="47.25" outlineLevel="1" x14ac:dyDescent="0.25">
      <c r="A26" s="32">
        <v>17</v>
      </c>
      <c r="B26" s="36"/>
      <c r="C26" s="16" t="s">
        <v>7</v>
      </c>
      <c r="D26" s="17" t="s">
        <v>46</v>
      </c>
      <c r="E26" s="18">
        <v>5300</v>
      </c>
      <c r="F26" s="18">
        <v>5300</v>
      </c>
      <c r="G26" s="18">
        <v>5300</v>
      </c>
      <c r="H26" s="30">
        <f t="shared" si="0"/>
        <v>1</v>
      </c>
    </row>
    <row r="27" spans="1:8" ht="15.75" x14ac:dyDescent="0.25">
      <c r="A27" s="32">
        <v>18</v>
      </c>
      <c r="B27" s="36" t="s">
        <v>13</v>
      </c>
      <c r="C27" s="13"/>
      <c r="D27" s="19" t="s">
        <v>18</v>
      </c>
      <c r="E27" s="15">
        <f>SUM(E28:E37)</f>
        <v>11724922.74</v>
      </c>
      <c r="F27" s="15">
        <f>SUM(F28:F37)</f>
        <v>11724922.74</v>
      </c>
      <c r="G27" s="15">
        <f>SUM(G28:G37)</f>
        <v>11381238.33</v>
      </c>
      <c r="H27" s="29">
        <f t="shared" si="0"/>
        <v>0.97068770365304768</v>
      </c>
    </row>
    <row r="28" spans="1:8" ht="47.25" outlineLevel="1" x14ac:dyDescent="0.25">
      <c r="A28" s="32">
        <v>19</v>
      </c>
      <c r="B28" s="36"/>
      <c r="C28" s="16" t="s">
        <v>14</v>
      </c>
      <c r="D28" s="17" t="s">
        <v>48</v>
      </c>
      <c r="E28" s="18">
        <v>748600</v>
      </c>
      <c r="F28" s="18">
        <v>748600</v>
      </c>
      <c r="G28" s="18">
        <v>703227</v>
      </c>
      <c r="H28" s="30">
        <f t="shared" si="0"/>
        <v>0.93938952711728563</v>
      </c>
    </row>
    <row r="29" spans="1:8" ht="110.25" outlineLevel="1" x14ac:dyDescent="0.25">
      <c r="A29" s="32">
        <v>20</v>
      </c>
      <c r="B29" s="36"/>
      <c r="C29" s="16" t="s">
        <v>9</v>
      </c>
      <c r="D29" s="17" t="s">
        <v>39</v>
      </c>
      <c r="E29" s="18">
        <v>3857641</v>
      </c>
      <c r="F29" s="18">
        <v>3857641</v>
      </c>
      <c r="G29" s="18">
        <v>3559329.59</v>
      </c>
      <c r="H29" s="30">
        <f t="shared" si="0"/>
        <v>0.92266999184216469</v>
      </c>
    </row>
    <row r="30" spans="1:8" ht="31.5" outlineLevel="1" x14ac:dyDescent="0.25">
      <c r="A30" s="32">
        <v>21</v>
      </c>
      <c r="B30" s="36"/>
      <c r="C30" s="16" t="s">
        <v>12</v>
      </c>
      <c r="D30" s="17" t="s">
        <v>49</v>
      </c>
      <c r="E30" s="18">
        <v>539500</v>
      </c>
      <c r="F30" s="18">
        <v>539500</v>
      </c>
      <c r="G30" s="18">
        <v>539500</v>
      </c>
      <c r="H30" s="30">
        <f t="shared" si="0"/>
        <v>1</v>
      </c>
    </row>
    <row r="31" spans="1:8" ht="47.25" outlineLevel="1" x14ac:dyDescent="0.25">
      <c r="A31" s="32">
        <v>22</v>
      </c>
      <c r="B31" s="36"/>
      <c r="C31" s="16" t="s">
        <v>2</v>
      </c>
      <c r="D31" s="17" t="s">
        <v>40</v>
      </c>
      <c r="E31" s="18">
        <v>2918003.74</v>
      </c>
      <c r="F31" s="18">
        <v>2918003.74</v>
      </c>
      <c r="G31" s="18">
        <v>2918003.74</v>
      </c>
      <c r="H31" s="30">
        <f t="shared" si="0"/>
        <v>1</v>
      </c>
    </row>
    <row r="32" spans="1:8" ht="47.25" outlineLevel="1" x14ac:dyDescent="0.25">
      <c r="A32" s="32">
        <v>23</v>
      </c>
      <c r="B32" s="36"/>
      <c r="C32" s="16" t="s">
        <v>3</v>
      </c>
      <c r="D32" s="17" t="s">
        <v>41</v>
      </c>
      <c r="E32" s="18">
        <v>38800</v>
      </c>
      <c r="F32" s="18">
        <v>38800</v>
      </c>
      <c r="G32" s="18">
        <v>38800</v>
      </c>
      <c r="H32" s="30">
        <f t="shared" si="0"/>
        <v>1</v>
      </c>
    </row>
    <row r="33" spans="1:8" ht="31.5" outlineLevel="1" x14ac:dyDescent="0.25">
      <c r="A33" s="32">
        <v>24</v>
      </c>
      <c r="B33" s="36"/>
      <c r="C33" s="16" t="s">
        <v>4</v>
      </c>
      <c r="D33" s="17" t="s">
        <v>42</v>
      </c>
      <c r="E33" s="18">
        <v>43008</v>
      </c>
      <c r="F33" s="18">
        <v>43008</v>
      </c>
      <c r="G33" s="18">
        <v>43008</v>
      </c>
      <c r="H33" s="30">
        <f t="shared" si="0"/>
        <v>1</v>
      </c>
    </row>
    <row r="34" spans="1:8" ht="31.5" outlineLevel="1" x14ac:dyDescent="0.25">
      <c r="A34" s="32">
        <v>25</v>
      </c>
      <c r="B34" s="36"/>
      <c r="C34" s="16" t="s">
        <v>10</v>
      </c>
      <c r="D34" s="17" t="s">
        <v>43</v>
      </c>
      <c r="E34" s="18">
        <v>3268100</v>
      </c>
      <c r="F34" s="18">
        <v>3268100</v>
      </c>
      <c r="G34" s="18">
        <v>3268100</v>
      </c>
      <c r="H34" s="30">
        <f t="shared" si="0"/>
        <v>1</v>
      </c>
    </row>
    <row r="35" spans="1:8" ht="47.25" outlineLevel="1" x14ac:dyDescent="0.25">
      <c r="A35" s="32">
        <v>26</v>
      </c>
      <c r="B35" s="36"/>
      <c r="C35" s="16" t="s">
        <v>5</v>
      </c>
      <c r="D35" s="17" t="s">
        <v>44</v>
      </c>
      <c r="E35" s="18">
        <v>40796</v>
      </c>
      <c r="F35" s="18">
        <v>40796</v>
      </c>
      <c r="G35" s="18">
        <v>40796</v>
      </c>
      <c r="H35" s="30">
        <f t="shared" si="0"/>
        <v>1</v>
      </c>
    </row>
    <row r="36" spans="1:8" ht="31.5" outlineLevel="1" x14ac:dyDescent="0.25">
      <c r="A36" s="32">
        <v>27</v>
      </c>
      <c r="B36" s="36"/>
      <c r="C36" s="16" t="s">
        <v>6</v>
      </c>
      <c r="D36" s="17" t="s">
        <v>45</v>
      </c>
      <c r="E36" s="18">
        <v>264274</v>
      </c>
      <c r="F36" s="18">
        <v>264274</v>
      </c>
      <c r="G36" s="18">
        <v>264274</v>
      </c>
      <c r="H36" s="30">
        <f t="shared" si="0"/>
        <v>1</v>
      </c>
    </row>
    <row r="37" spans="1:8" ht="47.25" outlineLevel="1" x14ac:dyDescent="0.25">
      <c r="A37" s="32">
        <v>28</v>
      </c>
      <c r="B37" s="36"/>
      <c r="C37" s="16" t="s">
        <v>7</v>
      </c>
      <c r="D37" s="17" t="s">
        <v>46</v>
      </c>
      <c r="E37" s="18">
        <v>6200</v>
      </c>
      <c r="F37" s="18">
        <v>6200</v>
      </c>
      <c r="G37" s="18">
        <v>6200</v>
      </c>
      <c r="H37" s="30">
        <f t="shared" si="0"/>
        <v>1</v>
      </c>
    </row>
    <row r="38" spans="1:8" ht="15.75" x14ac:dyDescent="0.25">
      <c r="A38" s="32">
        <v>29</v>
      </c>
      <c r="B38" s="36" t="s">
        <v>15</v>
      </c>
      <c r="C38" s="13"/>
      <c r="D38" s="19" t="s">
        <v>18</v>
      </c>
      <c r="E38" s="15">
        <f>SUM(E39:E45)</f>
        <v>6754400.6600000001</v>
      </c>
      <c r="F38" s="15">
        <f>SUM(F39:F45)</f>
        <v>6754400.6600000001</v>
      </c>
      <c r="G38" s="15">
        <f>SUM(G39:G45)</f>
        <v>6754400.6600000001</v>
      </c>
      <c r="H38" s="29">
        <f t="shared" si="0"/>
        <v>1</v>
      </c>
    </row>
    <row r="39" spans="1:8" ht="47.25" outlineLevel="1" x14ac:dyDescent="0.25">
      <c r="A39" s="32">
        <v>30</v>
      </c>
      <c r="B39" s="36"/>
      <c r="C39" s="16" t="s">
        <v>2</v>
      </c>
      <c r="D39" s="17" t="s">
        <v>40</v>
      </c>
      <c r="E39" s="18">
        <v>1777328.66</v>
      </c>
      <c r="F39" s="18">
        <v>1777328.66</v>
      </c>
      <c r="G39" s="18">
        <v>1777328.66</v>
      </c>
      <c r="H39" s="30">
        <f t="shared" si="0"/>
        <v>1</v>
      </c>
    </row>
    <row r="40" spans="1:8" ht="47.25" outlineLevel="1" x14ac:dyDescent="0.25">
      <c r="A40" s="32">
        <v>31</v>
      </c>
      <c r="B40" s="36"/>
      <c r="C40" s="16" t="s">
        <v>3</v>
      </c>
      <c r="D40" s="17" t="s">
        <v>41</v>
      </c>
      <c r="E40" s="18">
        <v>38800</v>
      </c>
      <c r="F40" s="18">
        <v>38800</v>
      </c>
      <c r="G40" s="18">
        <v>38800</v>
      </c>
      <c r="H40" s="30">
        <f t="shared" si="0"/>
        <v>1</v>
      </c>
    </row>
    <row r="41" spans="1:8" ht="31.5" outlineLevel="1" x14ac:dyDescent="0.25">
      <c r="A41" s="32">
        <v>32</v>
      </c>
      <c r="B41" s="36"/>
      <c r="C41" s="16" t="s">
        <v>4</v>
      </c>
      <c r="D41" s="17" t="s">
        <v>42</v>
      </c>
      <c r="E41" s="18">
        <v>56232</v>
      </c>
      <c r="F41" s="18">
        <v>56232</v>
      </c>
      <c r="G41" s="18">
        <v>56232</v>
      </c>
      <c r="H41" s="30">
        <f t="shared" si="0"/>
        <v>1</v>
      </c>
    </row>
    <row r="42" spans="1:8" ht="31.5" outlineLevel="1" x14ac:dyDescent="0.25">
      <c r="A42" s="32">
        <v>33</v>
      </c>
      <c r="B42" s="36"/>
      <c r="C42" s="16" t="s">
        <v>10</v>
      </c>
      <c r="D42" s="17" t="s">
        <v>43</v>
      </c>
      <c r="E42" s="18">
        <v>4554900</v>
      </c>
      <c r="F42" s="18">
        <v>4554900</v>
      </c>
      <c r="G42" s="18">
        <v>4554900</v>
      </c>
      <c r="H42" s="30">
        <f t="shared" si="0"/>
        <v>1</v>
      </c>
    </row>
    <row r="43" spans="1:8" ht="47.25" outlineLevel="1" x14ac:dyDescent="0.25">
      <c r="A43" s="32">
        <v>34</v>
      </c>
      <c r="B43" s="36"/>
      <c r="C43" s="16" t="s">
        <v>5</v>
      </c>
      <c r="D43" s="17" t="s">
        <v>44</v>
      </c>
      <c r="E43" s="18">
        <v>54766</v>
      </c>
      <c r="F43" s="18">
        <v>54766</v>
      </c>
      <c r="G43" s="18">
        <v>54766</v>
      </c>
      <c r="H43" s="30">
        <f t="shared" si="0"/>
        <v>1</v>
      </c>
    </row>
    <row r="44" spans="1:8" ht="31.5" outlineLevel="1" x14ac:dyDescent="0.25">
      <c r="A44" s="32">
        <v>35</v>
      </c>
      <c r="B44" s="36"/>
      <c r="C44" s="16" t="s">
        <v>6</v>
      </c>
      <c r="D44" s="17" t="s">
        <v>45</v>
      </c>
      <c r="E44" s="18">
        <v>264274</v>
      </c>
      <c r="F44" s="18">
        <v>264274</v>
      </c>
      <c r="G44" s="18">
        <v>264274</v>
      </c>
      <c r="H44" s="30">
        <f t="shared" si="0"/>
        <v>1</v>
      </c>
    </row>
    <row r="45" spans="1:8" ht="47.25" outlineLevel="1" x14ac:dyDescent="0.25">
      <c r="A45" s="32">
        <v>36</v>
      </c>
      <c r="B45" s="36"/>
      <c r="C45" s="16" t="s">
        <v>7</v>
      </c>
      <c r="D45" s="17" t="s">
        <v>46</v>
      </c>
      <c r="E45" s="18">
        <v>8100</v>
      </c>
      <c r="F45" s="18">
        <v>8100</v>
      </c>
      <c r="G45" s="18">
        <v>8100</v>
      </c>
      <c r="H45" s="30">
        <f t="shared" si="0"/>
        <v>1</v>
      </c>
    </row>
    <row r="46" spans="1:8" ht="15.75" x14ac:dyDescent="0.25">
      <c r="A46" s="32">
        <v>37</v>
      </c>
      <c r="B46" s="36" t="s">
        <v>16</v>
      </c>
      <c r="C46" s="13"/>
      <c r="D46" s="19"/>
      <c r="E46" s="15">
        <f>SUM(E47:E54)</f>
        <v>3912880</v>
      </c>
      <c r="F46" s="15">
        <f>SUM(F47:F54)</f>
        <v>3912880</v>
      </c>
      <c r="G46" s="15">
        <f>SUM(G47:G54)</f>
        <v>3417897.5300000003</v>
      </c>
      <c r="H46" s="29">
        <f t="shared" si="0"/>
        <v>0.87349919496636752</v>
      </c>
    </row>
    <row r="47" spans="1:8" ht="110.25" outlineLevel="1" x14ac:dyDescent="0.25">
      <c r="A47" s="32">
        <v>38</v>
      </c>
      <c r="B47" s="36"/>
      <c r="C47" s="16" t="s">
        <v>9</v>
      </c>
      <c r="D47" s="17" t="s">
        <v>39</v>
      </c>
      <c r="E47" s="18">
        <v>1825000</v>
      </c>
      <c r="F47" s="18">
        <v>1825000</v>
      </c>
      <c r="G47" s="18">
        <v>1330017.53</v>
      </c>
      <c r="H47" s="30">
        <f t="shared" si="0"/>
        <v>0.72877672876712329</v>
      </c>
    </row>
    <row r="48" spans="1:8" ht="47.25" outlineLevel="1" x14ac:dyDescent="0.25">
      <c r="A48" s="32">
        <v>39</v>
      </c>
      <c r="B48" s="36"/>
      <c r="C48" s="16" t="s">
        <v>2</v>
      </c>
      <c r="D48" s="17" t="s">
        <v>40</v>
      </c>
      <c r="E48" s="18">
        <v>993809</v>
      </c>
      <c r="F48" s="18">
        <v>993809</v>
      </c>
      <c r="G48" s="18">
        <v>993809</v>
      </c>
      <c r="H48" s="30">
        <f t="shared" si="0"/>
        <v>1</v>
      </c>
    </row>
    <row r="49" spans="1:8" ht="47.25" outlineLevel="1" x14ac:dyDescent="0.25">
      <c r="A49" s="32">
        <v>40</v>
      </c>
      <c r="B49" s="36"/>
      <c r="C49" s="16" t="s">
        <v>3</v>
      </c>
      <c r="D49" s="17" t="s">
        <v>41</v>
      </c>
      <c r="E49" s="18">
        <v>38800</v>
      </c>
      <c r="F49" s="18">
        <v>38800</v>
      </c>
      <c r="G49" s="18">
        <v>38800</v>
      </c>
      <c r="H49" s="30">
        <f t="shared" si="0"/>
        <v>1</v>
      </c>
    </row>
    <row r="50" spans="1:8" ht="31.5" outlineLevel="1" x14ac:dyDescent="0.25">
      <c r="A50" s="32">
        <v>41</v>
      </c>
      <c r="B50" s="36"/>
      <c r="C50" s="16" t="s">
        <v>4</v>
      </c>
      <c r="D50" s="17" t="s">
        <v>42</v>
      </c>
      <c r="E50" s="18">
        <v>37587</v>
      </c>
      <c r="F50" s="18">
        <v>37587</v>
      </c>
      <c r="G50" s="18">
        <v>37587</v>
      </c>
      <c r="H50" s="30">
        <f t="shared" si="0"/>
        <v>1</v>
      </c>
    </row>
    <row r="51" spans="1:8" ht="31.5" outlineLevel="1" x14ac:dyDescent="0.25">
      <c r="A51" s="32">
        <v>42</v>
      </c>
      <c r="B51" s="36"/>
      <c r="C51" s="16" t="s">
        <v>10</v>
      </c>
      <c r="D51" s="17" t="s">
        <v>43</v>
      </c>
      <c r="E51" s="18">
        <v>703400</v>
      </c>
      <c r="F51" s="18">
        <v>703400</v>
      </c>
      <c r="G51" s="18">
        <v>703400</v>
      </c>
      <c r="H51" s="30">
        <f t="shared" si="0"/>
        <v>1</v>
      </c>
    </row>
    <row r="52" spans="1:8" ht="47.25" outlineLevel="1" x14ac:dyDescent="0.25">
      <c r="A52" s="32">
        <v>44</v>
      </c>
      <c r="B52" s="36"/>
      <c r="C52" s="16" t="s">
        <v>5</v>
      </c>
      <c r="D52" s="17" t="s">
        <v>44</v>
      </c>
      <c r="E52" s="18">
        <v>44610</v>
      </c>
      <c r="F52" s="18">
        <v>44610</v>
      </c>
      <c r="G52" s="18">
        <v>44610</v>
      </c>
      <c r="H52" s="30">
        <f t="shared" si="0"/>
        <v>1</v>
      </c>
    </row>
    <row r="53" spans="1:8" ht="31.5" outlineLevel="1" x14ac:dyDescent="0.25">
      <c r="A53" s="32">
        <v>45</v>
      </c>
      <c r="B53" s="36"/>
      <c r="C53" s="16" t="s">
        <v>6</v>
      </c>
      <c r="D53" s="17" t="s">
        <v>45</v>
      </c>
      <c r="E53" s="18">
        <v>264274</v>
      </c>
      <c r="F53" s="18">
        <v>264274</v>
      </c>
      <c r="G53" s="18">
        <v>264274</v>
      </c>
      <c r="H53" s="30">
        <f t="shared" si="0"/>
        <v>1</v>
      </c>
    </row>
    <row r="54" spans="1:8" ht="47.25" outlineLevel="1" x14ac:dyDescent="0.25">
      <c r="A54" s="32">
        <v>46</v>
      </c>
      <c r="B54" s="36"/>
      <c r="C54" s="16" t="s">
        <v>7</v>
      </c>
      <c r="D54" s="17" t="s">
        <v>46</v>
      </c>
      <c r="E54" s="18">
        <v>5400</v>
      </c>
      <c r="F54" s="18">
        <v>5400</v>
      </c>
      <c r="G54" s="18">
        <v>5400</v>
      </c>
      <c r="H54" s="30">
        <f t="shared" si="0"/>
        <v>1</v>
      </c>
    </row>
    <row r="55" spans="1:8" ht="15.75" x14ac:dyDescent="0.25">
      <c r="A55" s="32">
        <v>47</v>
      </c>
      <c r="B55" s="36" t="s">
        <v>0</v>
      </c>
      <c r="C55" s="13"/>
      <c r="D55" s="19" t="s">
        <v>18</v>
      </c>
      <c r="E55" s="15">
        <f>SUM(E56:E62)</f>
        <v>3837984.69</v>
      </c>
      <c r="F55" s="15">
        <f>SUM(F56:F62)</f>
        <v>3837984.69</v>
      </c>
      <c r="G55" s="15">
        <f>SUM(G56:G62)</f>
        <v>3837984.69</v>
      </c>
      <c r="H55" s="29">
        <f t="shared" si="0"/>
        <v>1</v>
      </c>
    </row>
    <row r="56" spans="1:8" ht="31.5" outlineLevel="1" x14ac:dyDescent="0.25">
      <c r="A56" s="32">
        <v>48</v>
      </c>
      <c r="B56" s="36"/>
      <c r="C56" s="16" t="s">
        <v>1</v>
      </c>
      <c r="D56" s="20" t="s">
        <v>47</v>
      </c>
      <c r="E56" s="18">
        <v>100000</v>
      </c>
      <c r="F56" s="18">
        <v>100000</v>
      </c>
      <c r="G56" s="18">
        <v>100000</v>
      </c>
      <c r="H56" s="30">
        <f t="shared" si="0"/>
        <v>1</v>
      </c>
    </row>
    <row r="57" spans="1:8" ht="47.25" outlineLevel="1" x14ac:dyDescent="0.25">
      <c r="A57" s="32">
        <v>49</v>
      </c>
      <c r="B57" s="36"/>
      <c r="C57" s="16" t="s">
        <v>2</v>
      </c>
      <c r="D57" s="17" t="s">
        <v>40</v>
      </c>
      <c r="E57" s="18">
        <v>3169272.69</v>
      </c>
      <c r="F57" s="18">
        <v>3169272.69</v>
      </c>
      <c r="G57" s="18">
        <v>3169272.69</v>
      </c>
      <c r="H57" s="30">
        <f t="shared" si="0"/>
        <v>1</v>
      </c>
    </row>
    <row r="58" spans="1:8" ht="47.25" outlineLevel="1" x14ac:dyDescent="0.25">
      <c r="A58" s="32">
        <v>50</v>
      </c>
      <c r="B58" s="36"/>
      <c r="C58" s="16" t="s">
        <v>3</v>
      </c>
      <c r="D58" s="17" t="s">
        <v>41</v>
      </c>
      <c r="E58" s="18">
        <v>38800</v>
      </c>
      <c r="F58" s="18">
        <v>38800</v>
      </c>
      <c r="G58" s="18">
        <v>38800</v>
      </c>
      <c r="H58" s="30">
        <f t="shared" si="0"/>
        <v>1</v>
      </c>
    </row>
    <row r="59" spans="1:8" ht="31.5" outlineLevel="1" x14ac:dyDescent="0.25">
      <c r="A59" s="32">
        <v>51</v>
      </c>
      <c r="B59" s="36"/>
      <c r="C59" s="16" t="s">
        <v>4</v>
      </c>
      <c r="D59" s="17" t="s">
        <v>42</v>
      </c>
      <c r="E59" s="18">
        <v>100135</v>
      </c>
      <c r="F59" s="18">
        <v>100135</v>
      </c>
      <c r="G59" s="18">
        <v>100135</v>
      </c>
      <c r="H59" s="30">
        <f t="shared" si="0"/>
        <v>1</v>
      </c>
    </row>
    <row r="60" spans="1:8" ht="47.25" outlineLevel="1" x14ac:dyDescent="0.25">
      <c r="A60" s="32">
        <v>52</v>
      </c>
      <c r="B60" s="36"/>
      <c r="C60" s="16" t="s">
        <v>5</v>
      </c>
      <c r="D60" s="17" t="s">
        <v>44</v>
      </c>
      <c r="E60" s="18">
        <v>77608</v>
      </c>
      <c r="F60" s="18">
        <v>77608</v>
      </c>
      <c r="G60" s="18">
        <v>77608</v>
      </c>
      <c r="H60" s="30">
        <f t="shared" si="0"/>
        <v>1</v>
      </c>
    </row>
    <row r="61" spans="1:8" ht="31.5" outlineLevel="1" x14ac:dyDescent="0.25">
      <c r="A61" s="32">
        <v>53</v>
      </c>
      <c r="B61" s="36"/>
      <c r="C61" s="16" t="s">
        <v>6</v>
      </c>
      <c r="D61" s="17" t="s">
        <v>45</v>
      </c>
      <c r="E61" s="18">
        <v>337869</v>
      </c>
      <c r="F61" s="18">
        <v>337869</v>
      </c>
      <c r="G61" s="18">
        <v>337869</v>
      </c>
      <c r="H61" s="30">
        <f t="shared" si="0"/>
        <v>1</v>
      </c>
    </row>
    <row r="62" spans="1:8" ht="47.25" outlineLevel="1" x14ac:dyDescent="0.25">
      <c r="A62" s="32">
        <v>54</v>
      </c>
      <c r="B62" s="36"/>
      <c r="C62" s="16" t="s">
        <v>7</v>
      </c>
      <c r="D62" s="17" t="s">
        <v>46</v>
      </c>
      <c r="E62" s="18">
        <v>14300</v>
      </c>
      <c r="F62" s="18">
        <v>14300</v>
      </c>
      <c r="G62" s="18">
        <v>14300</v>
      </c>
      <c r="H62" s="30">
        <f t="shared" si="0"/>
        <v>1</v>
      </c>
    </row>
    <row r="63" spans="1:8" ht="15.75" x14ac:dyDescent="0.25">
      <c r="A63" s="32">
        <v>55</v>
      </c>
      <c r="B63" s="36" t="s">
        <v>17</v>
      </c>
      <c r="C63" s="13"/>
      <c r="D63" s="19" t="s">
        <v>18</v>
      </c>
      <c r="E63" s="15">
        <f>SUM(E64:E70)</f>
        <v>2313618.5699999998</v>
      </c>
      <c r="F63" s="15">
        <f>SUM(F64:F70)</f>
        <v>2313618.5699999998</v>
      </c>
      <c r="G63" s="15">
        <f>SUM(G64:G70)</f>
        <v>2313618.5699999998</v>
      </c>
      <c r="H63" s="29">
        <f t="shared" si="0"/>
        <v>1</v>
      </c>
    </row>
    <row r="64" spans="1:8" ht="47.25" outlineLevel="1" x14ac:dyDescent="0.25">
      <c r="A64" s="32">
        <v>56</v>
      </c>
      <c r="B64" s="36"/>
      <c r="C64" s="16" t="s">
        <v>2</v>
      </c>
      <c r="D64" s="17" t="s">
        <v>40</v>
      </c>
      <c r="E64" s="18">
        <v>782185.57</v>
      </c>
      <c r="F64" s="18">
        <v>782185.57</v>
      </c>
      <c r="G64" s="18">
        <v>782185.57</v>
      </c>
      <c r="H64" s="30">
        <f t="shared" si="0"/>
        <v>1</v>
      </c>
    </row>
    <row r="65" spans="1:8" ht="47.25" outlineLevel="1" x14ac:dyDescent="0.25">
      <c r="A65" s="32">
        <v>57</v>
      </c>
      <c r="B65" s="36"/>
      <c r="C65" s="16" t="s">
        <v>3</v>
      </c>
      <c r="D65" s="17" t="s">
        <v>41</v>
      </c>
      <c r="E65" s="18">
        <v>38800</v>
      </c>
      <c r="F65" s="18">
        <v>38800</v>
      </c>
      <c r="G65" s="18">
        <v>38800</v>
      </c>
      <c r="H65" s="30">
        <f t="shared" si="0"/>
        <v>1</v>
      </c>
    </row>
    <row r="66" spans="1:8" ht="31.5" outlineLevel="1" x14ac:dyDescent="0.25">
      <c r="A66" s="32">
        <v>58</v>
      </c>
      <c r="B66" s="36"/>
      <c r="C66" s="16" t="s">
        <v>4</v>
      </c>
      <c r="D66" s="17" t="s">
        <v>42</v>
      </c>
      <c r="E66" s="18">
        <v>12055</v>
      </c>
      <c r="F66" s="18">
        <v>12055</v>
      </c>
      <c r="G66" s="18">
        <v>12055</v>
      </c>
      <c r="H66" s="30">
        <f t="shared" si="0"/>
        <v>1</v>
      </c>
    </row>
    <row r="67" spans="1:8" ht="31.5" outlineLevel="1" x14ac:dyDescent="0.25">
      <c r="A67" s="32">
        <v>59</v>
      </c>
      <c r="B67" s="36"/>
      <c r="C67" s="16" t="s">
        <v>10</v>
      </c>
      <c r="D67" s="17" t="s">
        <v>43</v>
      </c>
      <c r="E67" s="18">
        <v>1385900</v>
      </c>
      <c r="F67" s="18">
        <v>1385900</v>
      </c>
      <c r="G67" s="18">
        <v>1385900</v>
      </c>
      <c r="H67" s="30">
        <f t="shared" si="0"/>
        <v>1</v>
      </c>
    </row>
    <row r="68" spans="1:8" ht="47.25" outlineLevel="1" x14ac:dyDescent="0.25">
      <c r="A68" s="32">
        <v>60</v>
      </c>
      <c r="B68" s="36"/>
      <c r="C68" s="16" t="s">
        <v>5</v>
      </c>
      <c r="D68" s="17" t="s">
        <v>44</v>
      </c>
      <c r="E68" s="18">
        <v>27033</v>
      </c>
      <c r="F68" s="18">
        <v>27033</v>
      </c>
      <c r="G68" s="18">
        <v>27033</v>
      </c>
      <c r="H68" s="30">
        <f t="shared" si="0"/>
        <v>1</v>
      </c>
    </row>
    <row r="69" spans="1:8" ht="31.5" outlineLevel="1" x14ac:dyDescent="0.25">
      <c r="A69" s="32">
        <v>61</v>
      </c>
      <c r="B69" s="36"/>
      <c r="C69" s="16" t="s">
        <v>6</v>
      </c>
      <c r="D69" s="17" t="s">
        <v>45</v>
      </c>
      <c r="E69" s="18">
        <v>65945</v>
      </c>
      <c r="F69" s="18">
        <v>65945</v>
      </c>
      <c r="G69" s="18">
        <v>65945</v>
      </c>
      <c r="H69" s="30">
        <f t="shared" si="0"/>
        <v>1</v>
      </c>
    </row>
    <row r="70" spans="1:8" ht="47.25" outlineLevel="1" x14ac:dyDescent="0.25">
      <c r="A70" s="32">
        <v>62</v>
      </c>
      <c r="B70" s="36"/>
      <c r="C70" s="16" t="s">
        <v>7</v>
      </c>
      <c r="D70" s="17" t="s">
        <v>46</v>
      </c>
      <c r="E70" s="18">
        <v>1700</v>
      </c>
      <c r="F70" s="18">
        <v>1700</v>
      </c>
      <c r="G70" s="18">
        <v>1700</v>
      </c>
      <c r="H70" s="30">
        <f t="shared" si="0"/>
        <v>1</v>
      </c>
    </row>
    <row r="71" spans="1:8" ht="15.75" x14ac:dyDescent="0.25">
      <c r="A71" s="32">
        <v>63</v>
      </c>
      <c r="B71" s="21"/>
      <c r="C71" s="22"/>
      <c r="D71" s="23" t="s">
        <v>19</v>
      </c>
      <c r="E71" s="24">
        <f>E63+E55+E46+E38+E27+E19+E10</f>
        <v>46090116.480000004</v>
      </c>
      <c r="F71" s="24">
        <f>F63+F55+F46+F38+F27+F19+F10</f>
        <v>46090116.480000004</v>
      </c>
      <c r="G71" s="24">
        <f>G63+G55+G46+G38+G27+G19+G10</f>
        <v>45243849.600000001</v>
      </c>
      <c r="H71" s="31">
        <f t="shared" si="0"/>
        <v>0.98163886436765191</v>
      </c>
    </row>
  </sheetData>
  <autoFilter ref="A8:H71"/>
  <mergeCells count="18">
    <mergeCell ref="A7:A8"/>
    <mergeCell ref="B7:B8"/>
    <mergeCell ref="C7:C8"/>
    <mergeCell ref="D7:D8"/>
    <mergeCell ref="E7:E8"/>
    <mergeCell ref="G7:G8"/>
    <mergeCell ref="H7:H8"/>
    <mergeCell ref="B63:B70"/>
    <mergeCell ref="F2:G2"/>
    <mergeCell ref="B4:D4"/>
    <mergeCell ref="B5:G5"/>
    <mergeCell ref="B10:B18"/>
    <mergeCell ref="B19:B26"/>
    <mergeCell ref="B27:B37"/>
    <mergeCell ref="B38:B45"/>
    <mergeCell ref="B46:B54"/>
    <mergeCell ref="B55:B62"/>
    <mergeCell ref="F7:F8"/>
  </mergeCells>
  <pageMargins left="0.74803149606299213" right="0.74803149606299213" top="0.98425196850393704" bottom="0.98425196850393704" header="0.51181102362204722" footer="0.51181102362204722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rep:2.39.0.132</dc:description>
  <cp:lastModifiedBy>АШР13</cp:lastModifiedBy>
  <cp:lastPrinted>2017-05-02T03:22:59Z</cp:lastPrinted>
  <dcterms:created xsi:type="dcterms:W3CDTF">2017-04-12T02:16:12Z</dcterms:created>
  <dcterms:modified xsi:type="dcterms:W3CDTF">2017-05-02T03:23:02Z</dcterms:modified>
</cp:coreProperties>
</file>